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H56" i="1"/>
  <c r="G55"/>
  <c r="G42"/>
  <c r="G12"/>
  <c r="G17"/>
  <c r="H22"/>
  <c r="G22"/>
  <c r="F21"/>
  <c r="E21"/>
  <c r="D21"/>
  <c r="G25"/>
  <c r="A27"/>
  <c r="G56" l="1"/>
  <c r="G5"/>
  <c r="H5" l="1"/>
  <c r="F5"/>
  <c r="D7"/>
  <c r="E7"/>
  <c r="D5"/>
  <c r="B5"/>
  <c r="A5"/>
</calcChain>
</file>

<file path=xl/sharedStrings.xml><?xml version="1.0" encoding="utf-8"?>
<sst xmlns="http://schemas.openxmlformats.org/spreadsheetml/2006/main" count="165" uniqueCount="67">
  <si>
    <t>по подготовке коммунального хозяйства г.Вяземский, Вяземского муниципального района</t>
  </si>
  <si>
    <t>Прочие мероприятия для формиривания резерва</t>
  </si>
  <si>
    <t>ПЛАН-ГРАФИК</t>
  </si>
  <si>
    <t>к работе в зимний период 2016/2017 года</t>
  </si>
  <si>
    <t>котельная</t>
  </si>
  <si>
    <t>трансформаторная подстанция</t>
  </si>
  <si>
    <t xml:space="preserve">ТП - 772 </t>
  </si>
  <si>
    <t>Вид работ, материалы</t>
  </si>
  <si>
    <t>ТП-000, ТП-000, ТП-000</t>
  </si>
  <si>
    <t>замена ворот - 1 блок</t>
  </si>
  <si>
    <t>сети</t>
  </si>
  <si>
    <t>линии электропередач</t>
  </si>
  <si>
    <t>ООО УППП "Городской коммунальщик"</t>
  </si>
  <si>
    <t>ООО "ОК и ТС"</t>
  </si>
  <si>
    <t>ООО " Вяземские электрические сети"</t>
  </si>
  <si>
    <t>ООО "Вяземский водоканал"</t>
  </si>
  <si>
    <t>ООО "Теплоэнерго"</t>
  </si>
  <si>
    <t>май</t>
  </si>
  <si>
    <t>сентябрь</t>
  </si>
  <si>
    <t>июнь</t>
  </si>
  <si>
    <t>август</t>
  </si>
  <si>
    <t xml:space="preserve">железо кравельное для обшивки ворот и дверей - </t>
  </si>
  <si>
    <t>февраль</t>
  </si>
  <si>
    <t>водопроводные сети</t>
  </si>
  <si>
    <t>март</t>
  </si>
  <si>
    <t>капитальны ремонт сети водопровода</t>
  </si>
  <si>
    <t>октябрь</t>
  </si>
  <si>
    <t>установка частотных преобразователей</t>
  </si>
  <si>
    <t xml:space="preserve">павильоны водозаборных скважи №320, № 1326 </t>
  </si>
  <si>
    <t>скважины</t>
  </si>
  <si>
    <t>сети теплоснабжения</t>
  </si>
  <si>
    <t>ЭЦВ-8-25-125 - 4 шт</t>
  </si>
  <si>
    <t>ЭЦВ-8-40-110 - 2шт</t>
  </si>
  <si>
    <t>задвижка ATWT Ду 100 - 4 шт</t>
  </si>
  <si>
    <t>задвижка ATWT Ду150 - 4 шт</t>
  </si>
  <si>
    <t>кран 11с33пДу100 - 4 шт</t>
  </si>
  <si>
    <t>кран 11с33пДу150 - 4 шт</t>
  </si>
  <si>
    <t>хомуты ремонтные D - 100 - 2 шт; D - 150 - 2 шт;D - 200 - 2 шт;</t>
  </si>
  <si>
    <t>провод СИП - 4-35 - 1000 п/м</t>
  </si>
  <si>
    <t>муфты ремонтно-соединительные D - 100 - 2 шт; D - 150 - 2 шт; D - 200 - 2 шт;</t>
  </si>
  <si>
    <t xml:space="preserve"> "Школа № 20"</t>
  </si>
  <si>
    <t>"Новостройка"</t>
  </si>
  <si>
    <t>схема водоснабжения и водоотведения</t>
  </si>
  <si>
    <t>актулизация</t>
  </si>
  <si>
    <t xml:space="preserve"> "Школа № 19"</t>
  </si>
  <si>
    <t>"Центральная котельная"</t>
  </si>
  <si>
    <t>Комплект боковых труб   парового котла ДКВР-20/13</t>
  </si>
  <si>
    <t>Комплект задних труб парового котла ДКВР-20/13</t>
  </si>
  <si>
    <t>Задний экран парового котла ДКВР-20/13</t>
  </si>
  <si>
    <t>установка двух котлов КВр-1,1 Гкал</t>
  </si>
  <si>
    <t>установка котла КВр-1,1 Гкал</t>
  </si>
  <si>
    <t>Держатель левый (5отв) 00.7003.004(Т220.13.004) - 200 шт</t>
  </si>
  <si>
    <t>Держатель правый  (5отв) 00.7003.005(Т220.13.003) - 200 шт</t>
  </si>
  <si>
    <t>Ротор с лопатками к ЗП-600 м2 - 12шт.</t>
  </si>
  <si>
    <t>Привод ПТБ-1200 - 2 шт</t>
  </si>
  <si>
    <t>Полумуфта вала топки ТЧЗМ 2,7-5,6 - 2 шт</t>
  </si>
  <si>
    <t>Блок для ШЗУ под трос 15.5-16 мм. диаметром 300 мм - 10 шт</t>
  </si>
  <si>
    <t>Колеса для скрепера ШЗУ - 6 шт</t>
  </si>
  <si>
    <t>Шины для фронтального погрузчика - 4 колеса</t>
  </si>
  <si>
    <t>Приодретение насоса К100-65-200А</t>
  </si>
  <si>
    <t>итого:</t>
  </si>
  <si>
    <t>итого на подготовку:</t>
  </si>
  <si>
    <t>приобретение трансформатора ТМГ - 160 - 1 шт.</t>
  </si>
  <si>
    <t>провод СИП - 4-13 - 1000 п/м</t>
  </si>
  <si>
    <t>устройство коппенсатора</t>
  </si>
  <si>
    <r>
      <t>Корпус к подшипнику ротора ПМЗ</t>
    </r>
    <r>
      <rPr>
        <sz val="11"/>
        <rFont val="Calibri"/>
        <family val="2"/>
        <charset val="204"/>
        <scheme val="minor"/>
      </rPr>
      <t xml:space="preserve"> </t>
    </r>
    <r>
      <rPr>
        <sz val="11"/>
        <rFont val="Times New Roman"/>
        <family val="1"/>
        <charset val="204"/>
      </rPr>
      <t>к ЗП-600 м2 - 24 шт</t>
    </r>
  </si>
  <si>
    <r>
      <t xml:space="preserve">Полумуфта </t>
    </r>
    <r>
      <rPr>
        <sz val="11"/>
        <rFont val="Calibri"/>
        <family val="2"/>
        <charset val="204"/>
        <scheme val="minor"/>
      </rPr>
      <t xml:space="preserve"> </t>
    </r>
    <r>
      <rPr>
        <sz val="11"/>
        <rFont val="Times New Roman"/>
        <family val="1"/>
        <charset val="204"/>
      </rPr>
      <t>привода ПТБ-1200 - 2 шт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</si>
</sst>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" fontId="0" fillId="0" borderId="0" xfId="0" applyNumberFormat="1"/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14" fontId="2" fillId="0" borderId="1" xfId="0" applyNumberFormat="1" applyFont="1" applyBorder="1" applyAlignment="1">
      <alignment horizontal="center" vertical="top"/>
    </xf>
    <xf numFmtId="0" fontId="2" fillId="0" borderId="6" xfId="0" applyFont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 wrapText="1"/>
    </xf>
    <xf numFmtId="0" fontId="0" fillId="0" borderId="6" xfId="0" applyBorder="1" applyAlignment="1">
      <alignment wrapText="1"/>
    </xf>
    <xf numFmtId="0" fontId="0" fillId="0" borderId="6" xfId="0" applyBorder="1" applyAlignment="1"/>
    <xf numFmtId="0" fontId="0" fillId="0" borderId="6" xfId="0" applyBorder="1"/>
    <xf numFmtId="0" fontId="4" fillId="0" borderId="0" xfId="0" applyFont="1"/>
    <xf numFmtId="0" fontId="3" fillId="0" borderId="0" xfId="0" applyFont="1" applyFill="1" applyBorder="1" applyAlignment="1">
      <alignment horizontal="left" vertical="top" wrapText="1"/>
    </xf>
    <xf numFmtId="0" fontId="6" fillId="0" borderId="0" xfId="0" applyFont="1"/>
    <xf numFmtId="0" fontId="2" fillId="0" borderId="0" xfId="0" applyFont="1" applyBorder="1" applyAlignment="1">
      <alignment horizontal="center"/>
    </xf>
    <xf numFmtId="0" fontId="6" fillId="0" borderId="0" xfId="0" applyFont="1" applyBorder="1"/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Fill="1" applyBorder="1" applyAlignment="1" applyProtection="1">
      <alignment horizontal="center" vertical="top"/>
    </xf>
    <xf numFmtId="0" fontId="2" fillId="0" borderId="0" xfId="0" applyFont="1" applyBorder="1" applyAlignment="1">
      <alignment vertical="top"/>
    </xf>
    <xf numFmtId="0" fontId="1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4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/>
    <xf numFmtId="0" fontId="1" fillId="0" borderId="10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-&#1075;&#1088;&#1072;&#1092;&#1080;&#1082;%202016-2017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План-график 2016-2017"/>
      <sheetName val="План-график 2015-2016"/>
      <sheetName val="Мероприятия 2015-2016(17)"/>
    </sheetNames>
    <sheetDataSet>
      <sheetData sheetId="0"/>
      <sheetData sheetId="1">
        <row r="7">
          <cell r="A7" t="str">
            <v>Наименование объекта</v>
          </cell>
          <cell r="D7" t="str">
            <v>Наименование здания, сооружения</v>
          </cell>
          <cell r="F7" t="str">
            <v>Сроки ремонта</v>
          </cell>
          <cell r="H7" t="str">
            <v>Продолжительность (суток)</v>
          </cell>
          <cell r="I7" t="str">
            <v>Средства бюджета поселения, тыс.руб.</v>
          </cell>
          <cell r="J7" t="str">
            <v xml:space="preserve">Иные источники финансирования </v>
          </cell>
        </row>
        <row r="8">
          <cell r="F8" t="str">
            <v>начало</v>
          </cell>
          <cell r="G8" t="str">
            <v>окончание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3"/>
  <sheetViews>
    <sheetView tabSelected="1" workbookViewId="0">
      <selection activeCell="A5" sqref="A5:A7"/>
    </sheetView>
  </sheetViews>
  <sheetFormatPr defaultRowHeight="15"/>
  <cols>
    <col min="1" max="1" width="22.140625" customWidth="1"/>
    <col min="2" max="2" width="21.85546875" customWidth="1"/>
    <col min="3" max="3" width="29.28515625" customWidth="1"/>
    <col min="4" max="4" width="8.7109375" customWidth="1"/>
    <col min="5" max="5" width="11.5703125" customWidth="1"/>
    <col min="6" max="6" width="10.7109375" customWidth="1"/>
    <col min="7" max="7" width="12.5703125" customWidth="1"/>
    <col min="8" max="8" width="13.7109375" customWidth="1"/>
  </cols>
  <sheetData>
    <row r="1" spans="1:9" ht="18.75">
      <c r="A1" s="58" t="s">
        <v>2</v>
      </c>
      <c r="B1" s="58"/>
      <c r="C1" s="58"/>
      <c r="D1" s="58"/>
      <c r="E1" s="58"/>
      <c r="F1" s="58"/>
      <c r="G1" s="58"/>
      <c r="H1" s="58"/>
    </row>
    <row r="2" spans="1:9" ht="15.75">
      <c r="A2" s="59" t="s">
        <v>0</v>
      </c>
      <c r="B2" s="59"/>
      <c r="C2" s="59"/>
      <c r="D2" s="59"/>
      <c r="E2" s="59"/>
      <c r="F2" s="59"/>
      <c r="G2" s="59"/>
      <c r="H2" s="59"/>
    </row>
    <row r="3" spans="1:9" ht="15.75">
      <c r="A3" s="59" t="s">
        <v>3</v>
      </c>
      <c r="B3" s="59"/>
      <c r="C3" s="59"/>
      <c r="D3" s="59"/>
      <c r="E3" s="59"/>
      <c r="F3" s="59"/>
      <c r="G3" s="59"/>
      <c r="H3" s="59"/>
    </row>
    <row r="4" spans="1:9" ht="18.75">
      <c r="A4" s="11"/>
      <c r="B4" s="11"/>
      <c r="C4" s="11"/>
      <c r="D4" s="11"/>
      <c r="E4" s="11"/>
      <c r="F4" s="11"/>
      <c r="G4" s="11"/>
      <c r="H4" s="11"/>
    </row>
    <row r="5" spans="1:9" ht="30" customHeight="1">
      <c r="A5" s="60" t="str">
        <f>'[1]План-график 2016-2017'!$A$7</f>
        <v>Наименование объекта</v>
      </c>
      <c r="B5" s="60" t="str">
        <f>'[1]План-график 2016-2017'!$D$7</f>
        <v>Наименование здания, сооружения</v>
      </c>
      <c r="C5" s="54" t="s">
        <v>7</v>
      </c>
      <c r="D5" s="63" t="str">
        <f>'[1]План-график 2016-2017'!$F$7</f>
        <v>Сроки ремонта</v>
      </c>
      <c r="E5" s="64"/>
      <c r="F5" s="57" t="str">
        <f>'[1]План-график 2016-2017'!$H$7</f>
        <v>Продолжительность (суток)</v>
      </c>
      <c r="G5" s="57" t="str">
        <f>'[1]План-график 2016-2017'!$I$7</f>
        <v>Средства бюджета поселения, тыс.руб.</v>
      </c>
      <c r="H5" s="57" t="str">
        <f>'[1]План-график 2016-2017'!$J$7</f>
        <v xml:space="preserve">Иные источники финансирования </v>
      </c>
      <c r="I5" s="8"/>
    </row>
    <row r="6" spans="1:9" ht="30" hidden="1" customHeight="1">
      <c r="A6" s="61"/>
      <c r="B6" s="61"/>
      <c r="C6" s="55"/>
      <c r="D6" s="65"/>
      <c r="E6" s="66"/>
      <c r="F6" s="57"/>
      <c r="G6" s="57"/>
      <c r="H6" s="57"/>
      <c r="I6" s="9"/>
    </row>
    <row r="7" spans="1:9" ht="32.25" customHeight="1">
      <c r="A7" s="62"/>
      <c r="B7" s="62"/>
      <c r="C7" s="56"/>
      <c r="D7" s="23" t="str">
        <f>'[1]План-график 2016-2017'!F8</f>
        <v>начало</v>
      </c>
      <c r="E7" s="23" t="str">
        <f>'[1]План-график 2016-2017'!G8</f>
        <v>окончание</v>
      </c>
      <c r="F7" s="57"/>
      <c r="G7" s="57"/>
      <c r="H7" s="57"/>
      <c r="I7" s="10"/>
    </row>
    <row r="8" spans="1:9">
      <c r="A8" s="24">
        <v>1</v>
      </c>
      <c r="B8" s="24">
        <v>2</v>
      </c>
      <c r="C8" s="24">
        <v>3</v>
      </c>
      <c r="D8" s="25">
        <v>4</v>
      </c>
      <c r="E8" s="26">
        <v>5</v>
      </c>
      <c r="F8" s="25">
        <v>6</v>
      </c>
      <c r="G8" s="25">
        <v>7</v>
      </c>
      <c r="H8" s="24">
        <v>8</v>
      </c>
    </row>
    <row r="9" spans="1:9">
      <c r="A9" s="67" t="s">
        <v>13</v>
      </c>
      <c r="B9" s="68"/>
      <c r="C9" s="68"/>
      <c r="D9" s="68"/>
      <c r="E9" s="68"/>
      <c r="F9" s="68"/>
      <c r="G9" s="68"/>
      <c r="H9" s="69"/>
    </row>
    <row r="10" spans="1:9" ht="16.5" customHeight="1">
      <c r="A10" s="2" t="s">
        <v>4</v>
      </c>
      <c r="B10" s="16" t="s">
        <v>40</v>
      </c>
      <c r="C10" s="16" t="s">
        <v>49</v>
      </c>
      <c r="D10" s="17" t="s">
        <v>17</v>
      </c>
      <c r="E10" s="17" t="s">
        <v>18</v>
      </c>
      <c r="F10" s="27">
        <v>150</v>
      </c>
      <c r="G10" s="3">
        <v>1093974</v>
      </c>
      <c r="H10" s="4"/>
    </row>
    <row r="11" spans="1:9">
      <c r="A11" s="2" t="s">
        <v>4</v>
      </c>
      <c r="B11" s="16" t="s">
        <v>44</v>
      </c>
      <c r="C11" s="16" t="s">
        <v>50</v>
      </c>
      <c r="D11" s="17" t="s">
        <v>17</v>
      </c>
      <c r="E11" s="17" t="s">
        <v>18</v>
      </c>
      <c r="F11" s="27">
        <v>150</v>
      </c>
      <c r="G11" s="3">
        <v>546987</v>
      </c>
      <c r="H11" s="4"/>
    </row>
    <row r="12" spans="1:9">
      <c r="A12" s="44" t="s">
        <v>60</v>
      </c>
      <c r="B12" s="45"/>
      <c r="C12" s="45"/>
      <c r="D12" s="45"/>
      <c r="E12" s="45"/>
      <c r="F12" s="46"/>
      <c r="G12" s="28">
        <f>SUM(G10:G11)</f>
        <v>1640961</v>
      </c>
      <c r="H12" s="4"/>
    </row>
    <row r="13" spans="1:9">
      <c r="A13" s="47" t="s">
        <v>14</v>
      </c>
      <c r="B13" s="48"/>
      <c r="C13" s="48"/>
      <c r="D13" s="48"/>
      <c r="E13" s="48"/>
      <c r="F13" s="48"/>
      <c r="G13" s="48"/>
      <c r="H13" s="50"/>
    </row>
    <row r="14" spans="1:9" ht="30">
      <c r="A14" s="2" t="s">
        <v>5</v>
      </c>
      <c r="B14" s="2" t="s">
        <v>5</v>
      </c>
      <c r="C14" s="2" t="s">
        <v>62</v>
      </c>
      <c r="D14" s="17" t="s">
        <v>19</v>
      </c>
      <c r="E14" s="17" t="s">
        <v>20</v>
      </c>
      <c r="F14" s="6">
        <v>90</v>
      </c>
      <c r="G14" s="3">
        <v>198000</v>
      </c>
      <c r="H14" s="4"/>
    </row>
    <row r="15" spans="1:9" ht="30">
      <c r="A15" s="2" t="s">
        <v>5</v>
      </c>
      <c r="B15" s="16" t="s">
        <v>6</v>
      </c>
      <c r="C15" s="16" t="s">
        <v>9</v>
      </c>
      <c r="D15" s="4" t="s">
        <v>22</v>
      </c>
      <c r="E15" s="4" t="s">
        <v>22</v>
      </c>
      <c r="F15" s="3">
        <v>3</v>
      </c>
      <c r="G15" s="3">
        <v>58875.92</v>
      </c>
      <c r="H15" s="4"/>
    </row>
    <row r="16" spans="1:9" ht="30">
      <c r="A16" s="2" t="s">
        <v>5</v>
      </c>
      <c r="B16" s="3" t="s">
        <v>8</v>
      </c>
      <c r="C16" s="2" t="s">
        <v>21</v>
      </c>
      <c r="D16" s="3" t="s">
        <v>17</v>
      </c>
      <c r="E16" s="3" t="s">
        <v>20</v>
      </c>
      <c r="F16" s="3">
        <v>20</v>
      </c>
      <c r="G16" s="3">
        <v>30000</v>
      </c>
      <c r="H16" s="4"/>
    </row>
    <row r="17" spans="1:9">
      <c r="A17" s="44" t="s">
        <v>60</v>
      </c>
      <c r="B17" s="45"/>
      <c r="C17" s="45"/>
      <c r="D17" s="45"/>
      <c r="E17" s="45"/>
      <c r="F17" s="46"/>
      <c r="G17" s="28">
        <f>SUM(G14:G16)</f>
        <v>286875.92</v>
      </c>
      <c r="H17" s="29"/>
    </row>
    <row r="18" spans="1:9">
      <c r="A18" s="47" t="s">
        <v>15</v>
      </c>
      <c r="B18" s="48"/>
      <c r="C18" s="48"/>
      <c r="D18" s="48"/>
      <c r="E18" s="48"/>
      <c r="F18" s="48"/>
      <c r="G18" s="48"/>
      <c r="H18" s="50"/>
    </row>
    <row r="19" spans="1:9">
      <c r="A19" s="2" t="s">
        <v>23</v>
      </c>
      <c r="B19" s="16" t="s">
        <v>10</v>
      </c>
      <c r="C19" s="16" t="s">
        <v>25</v>
      </c>
      <c r="D19" s="17" t="s">
        <v>19</v>
      </c>
      <c r="E19" s="22" t="s">
        <v>26</v>
      </c>
      <c r="F19" s="3">
        <v>150</v>
      </c>
      <c r="G19" s="30">
        <v>467.46</v>
      </c>
      <c r="H19" s="25">
        <v>1402.38</v>
      </c>
    </row>
    <row r="20" spans="1:9" ht="45">
      <c r="A20" s="2" t="s">
        <v>23</v>
      </c>
      <c r="B20" s="31" t="s">
        <v>28</v>
      </c>
      <c r="C20" s="31" t="s">
        <v>27</v>
      </c>
      <c r="D20" s="23" t="s">
        <v>22</v>
      </c>
      <c r="E20" s="32" t="s">
        <v>24</v>
      </c>
      <c r="F20" s="23">
        <v>30</v>
      </c>
      <c r="G20" s="23">
        <v>392</v>
      </c>
      <c r="H20" s="23"/>
    </row>
    <row r="21" spans="1:9" ht="30">
      <c r="A21" s="2" t="s">
        <v>42</v>
      </c>
      <c r="B21" s="2" t="s">
        <v>42</v>
      </c>
      <c r="C21" s="31" t="s">
        <v>43</v>
      </c>
      <c r="D21" s="23" t="str">
        <f t="shared" ref="D21:F21" si="0">D19</f>
        <v>июнь</v>
      </c>
      <c r="E21" s="32" t="str">
        <f t="shared" si="0"/>
        <v>октябрь</v>
      </c>
      <c r="F21" s="23">
        <f t="shared" si="0"/>
        <v>150</v>
      </c>
      <c r="G21" s="23">
        <v>99000</v>
      </c>
      <c r="H21" s="23"/>
      <c r="I21" s="5"/>
    </row>
    <row r="22" spans="1:9">
      <c r="A22" s="44" t="s">
        <v>60</v>
      </c>
      <c r="B22" s="45"/>
      <c r="C22" s="45"/>
      <c r="D22" s="45"/>
      <c r="E22" s="45"/>
      <c r="F22" s="46"/>
      <c r="G22" s="33">
        <f>SUM(G19:G21)</f>
        <v>99859.46</v>
      </c>
      <c r="H22" s="33">
        <f>SUM(H19:H21)</f>
        <v>1402.38</v>
      </c>
      <c r="I22" s="18"/>
    </row>
    <row r="23" spans="1:9">
      <c r="A23" s="47" t="s">
        <v>12</v>
      </c>
      <c r="B23" s="48"/>
      <c r="C23" s="48"/>
      <c r="D23" s="48"/>
      <c r="E23" s="48"/>
      <c r="F23" s="48"/>
      <c r="G23" s="48"/>
      <c r="H23" s="50"/>
    </row>
    <row r="24" spans="1:9" ht="30">
      <c r="A24" s="2" t="s">
        <v>4</v>
      </c>
      <c r="B24" s="34" t="s">
        <v>41</v>
      </c>
      <c r="C24" s="34" t="s">
        <v>59</v>
      </c>
      <c r="D24" s="23" t="s">
        <v>19</v>
      </c>
      <c r="E24" s="23" t="s">
        <v>26</v>
      </c>
      <c r="F24" s="23">
        <v>60</v>
      </c>
      <c r="G24" s="23">
        <v>61824.67</v>
      </c>
      <c r="H24" s="19"/>
    </row>
    <row r="25" spans="1:9">
      <c r="A25" s="44" t="s">
        <v>60</v>
      </c>
      <c r="B25" s="45"/>
      <c r="C25" s="45"/>
      <c r="D25" s="45"/>
      <c r="E25" s="45"/>
      <c r="F25" s="46"/>
      <c r="G25" s="28">
        <f>SUM(G24)</f>
        <v>61824.67</v>
      </c>
      <c r="H25" s="4"/>
    </row>
    <row r="26" spans="1:9">
      <c r="A26" s="47" t="s">
        <v>16</v>
      </c>
      <c r="B26" s="48"/>
      <c r="C26" s="48"/>
      <c r="D26" s="48"/>
      <c r="E26" s="48"/>
      <c r="F26" s="48"/>
      <c r="G26" s="48"/>
      <c r="H26" s="50"/>
    </row>
    <row r="27" spans="1:9" ht="31.5" customHeight="1">
      <c r="A27" s="51" t="str">
        <f>$A$10</f>
        <v>котельная</v>
      </c>
      <c r="B27" s="54" t="s">
        <v>45</v>
      </c>
      <c r="C27" s="35" t="s">
        <v>46</v>
      </c>
      <c r="D27" s="17" t="s">
        <v>17</v>
      </c>
      <c r="E27" s="17" t="s">
        <v>18</v>
      </c>
      <c r="F27" s="6">
        <v>150</v>
      </c>
      <c r="G27" s="3">
        <v>189012.5</v>
      </c>
      <c r="H27" s="4"/>
    </row>
    <row r="28" spans="1:9" ht="28.5" customHeight="1">
      <c r="A28" s="52"/>
      <c r="B28" s="55"/>
      <c r="C28" s="35" t="s">
        <v>47</v>
      </c>
      <c r="D28" s="17" t="s">
        <v>17</v>
      </c>
      <c r="E28" s="17" t="s">
        <v>18</v>
      </c>
      <c r="F28" s="6">
        <v>150</v>
      </c>
      <c r="G28" s="3">
        <v>197112.5</v>
      </c>
      <c r="H28" s="4"/>
    </row>
    <row r="29" spans="1:9" ht="30">
      <c r="A29" s="52"/>
      <c r="B29" s="55"/>
      <c r="C29" s="36" t="s">
        <v>48</v>
      </c>
      <c r="D29" s="17" t="s">
        <v>17</v>
      </c>
      <c r="E29" s="17" t="s">
        <v>18</v>
      </c>
      <c r="F29" s="6">
        <v>150</v>
      </c>
      <c r="G29" s="3">
        <v>1411250</v>
      </c>
      <c r="H29" s="4"/>
    </row>
    <row r="30" spans="1:9" ht="26.25" customHeight="1">
      <c r="A30" s="52"/>
      <c r="B30" s="55"/>
      <c r="C30" s="20" t="s">
        <v>51</v>
      </c>
      <c r="D30" s="17" t="s">
        <v>17</v>
      </c>
      <c r="E30" s="17" t="s">
        <v>18</v>
      </c>
      <c r="F30" s="6">
        <v>150</v>
      </c>
      <c r="G30" s="3">
        <v>56550</v>
      </c>
      <c r="H30" s="4"/>
    </row>
    <row r="31" spans="1:9" ht="28.5" customHeight="1">
      <c r="A31" s="52"/>
      <c r="B31" s="55"/>
      <c r="C31" s="20" t="s">
        <v>52</v>
      </c>
      <c r="D31" s="17" t="s">
        <v>17</v>
      </c>
      <c r="E31" s="17" t="s">
        <v>18</v>
      </c>
      <c r="F31" s="6">
        <v>150</v>
      </c>
      <c r="G31" s="3">
        <v>56550</v>
      </c>
      <c r="H31" s="3"/>
    </row>
    <row r="32" spans="1:9" ht="30">
      <c r="A32" s="52"/>
      <c r="B32" s="55"/>
      <c r="C32" s="20" t="s">
        <v>53</v>
      </c>
      <c r="D32" s="17" t="s">
        <v>17</v>
      </c>
      <c r="E32" s="17" t="s">
        <v>18</v>
      </c>
      <c r="F32" s="27">
        <v>150</v>
      </c>
      <c r="G32" s="23">
        <v>171000</v>
      </c>
      <c r="H32" s="7"/>
    </row>
    <row r="33" spans="1:11" ht="30">
      <c r="A33" s="52"/>
      <c r="B33" s="55"/>
      <c r="C33" s="20" t="s">
        <v>65</v>
      </c>
      <c r="D33" s="17" t="s">
        <v>17</v>
      </c>
      <c r="E33" s="17" t="s">
        <v>18</v>
      </c>
      <c r="F33" s="27">
        <v>150</v>
      </c>
      <c r="G33" s="3">
        <v>69720</v>
      </c>
      <c r="H33" s="4"/>
      <c r="J33" s="1"/>
    </row>
    <row r="34" spans="1:11">
      <c r="A34" s="52"/>
      <c r="B34" s="55"/>
      <c r="C34" s="20" t="s">
        <v>54</v>
      </c>
      <c r="D34" s="17" t="s">
        <v>17</v>
      </c>
      <c r="E34" s="17" t="s">
        <v>18</v>
      </c>
      <c r="F34" s="27">
        <v>150</v>
      </c>
      <c r="G34" s="3">
        <v>392000</v>
      </c>
      <c r="H34" s="4"/>
      <c r="J34" s="1"/>
    </row>
    <row r="35" spans="1:11" ht="30">
      <c r="A35" s="52"/>
      <c r="B35" s="55"/>
      <c r="C35" s="20" t="s">
        <v>66</v>
      </c>
      <c r="D35" s="21" t="s">
        <v>17</v>
      </c>
      <c r="E35" s="22" t="s">
        <v>18</v>
      </c>
      <c r="F35" s="3">
        <v>150</v>
      </c>
      <c r="G35" s="3">
        <v>13080</v>
      </c>
      <c r="H35" s="4"/>
    </row>
    <row r="36" spans="1:11" ht="30">
      <c r="A36" s="52"/>
      <c r="B36" s="55"/>
      <c r="C36" s="20" t="s">
        <v>55</v>
      </c>
      <c r="D36" s="21" t="s">
        <v>17</v>
      </c>
      <c r="E36" s="22" t="s">
        <v>18</v>
      </c>
      <c r="F36" s="3">
        <v>150</v>
      </c>
      <c r="G36" s="3">
        <v>12682.5</v>
      </c>
      <c r="H36" s="4"/>
    </row>
    <row r="37" spans="1:11" ht="45">
      <c r="A37" s="52"/>
      <c r="B37" s="55"/>
      <c r="C37" s="20" t="s">
        <v>56</v>
      </c>
      <c r="D37" s="21" t="s">
        <v>17</v>
      </c>
      <c r="E37" s="22" t="s">
        <v>18</v>
      </c>
      <c r="F37" s="3">
        <v>150</v>
      </c>
      <c r="G37" s="3">
        <v>60625</v>
      </c>
      <c r="H37" s="4"/>
    </row>
    <row r="38" spans="1:11" ht="30">
      <c r="A38" s="53"/>
      <c r="B38" s="56"/>
      <c r="C38" s="20" t="s">
        <v>57</v>
      </c>
      <c r="D38" s="21" t="s">
        <v>17</v>
      </c>
      <c r="E38" s="22" t="s">
        <v>18</v>
      </c>
      <c r="F38" s="3">
        <v>150</v>
      </c>
      <c r="G38" s="3">
        <v>29850</v>
      </c>
      <c r="H38" s="4"/>
    </row>
    <row r="39" spans="1:11" ht="30">
      <c r="A39" s="37"/>
      <c r="B39" s="38"/>
      <c r="C39" s="20" t="s">
        <v>58</v>
      </c>
      <c r="D39" s="21" t="s">
        <v>17</v>
      </c>
      <c r="E39" s="22" t="s">
        <v>18</v>
      </c>
      <c r="F39" s="3">
        <v>150</v>
      </c>
      <c r="G39" s="3">
        <v>243933.33</v>
      </c>
      <c r="H39" s="4"/>
    </row>
    <row r="40" spans="1:11">
      <c r="A40" s="2" t="s">
        <v>30</v>
      </c>
      <c r="B40" s="16" t="s">
        <v>10</v>
      </c>
      <c r="C40" s="20" t="s">
        <v>64</v>
      </c>
      <c r="D40" s="21" t="s">
        <v>17</v>
      </c>
      <c r="E40" s="22" t="s">
        <v>18</v>
      </c>
      <c r="F40" s="3">
        <v>150</v>
      </c>
      <c r="G40" s="3">
        <v>784731.1</v>
      </c>
      <c r="H40" s="4"/>
    </row>
    <row r="41" spans="1:11">
      <c r="A41" s="2" t="s">
        <v>30</v>
      </c>
      <c r="B41" s="16" t="s">
        <v>10</v>
      </c>
      <c r="C41" s="20" t="s">
        <v>64</v>
      </c>
      <c r="D41" s="21" t="s">
        <v>17</v>
      </c>
      <c r="E41" s="22" t="s">
        <v>18</v>
      </c>
      <c r="F41" s="3">
        <v>150</v>
      </c>
      <c r="G41" s="3">
        <v>784731.1</v>
      </c>
      <c r="H41" s="4"/>
    </row>
    <row r="42" spans="1:11">
      <c r="A42" s="44" t="s">
        <v>60</v>
      </c>
      <c r="B42" s="45"/>
      <c r="C42" s="45"/>
      <c r="D42" s="45"/>
      <c r="E42" s="45"/>
      <c r="F42" s="46"/>
      <c r="G42" s="28">
        <f>SUM(G27:G41)</f>
        <v>4472828.03</v>
      </c>
      <c r="H42" s="4"/>
    </row>
    <row r="43" spans="1:11">
      <c r="A43" s="47" t="s">
        <v>1</v>
      </c>
      <c r="B43" s="48"/>
      <c r="C43" s="49"/>
      <c r="D43" s="48"/>
      <c r="E43" s="48"/>
      <c r="F43" s="48"/>
      <c r="G43" s="48"/>
      <c r="H43" s="50"/>
    </row>
    <row r="44" spans="1:11">
      <c r="A44" s="2" t="s">
        <v>11</v>
      </c>
      <c r="B44" s="16" t="s">
        <v>10</v>
      </c>
      <c r="C44" s="16" t="s">
        <v>38</v>
      </c>
      <c r="D44" s="17" t="s">
        <v>19</v>
      </c>
      <c r="E44" s="17" t="s">
        <v>20</v>
      </c>
      <c r="F44" s="6">
        <v>90</v>
      </c>
      <c r="G44" s="3">
        <v>72924</v>
      </c>
      <c r="H44" s="4"/>
    </row>
    <row r="45" spans="1:11">
      <c r="A45" s="2" t="s">
        <v>11</v>
      </c>
      <c r="B45" s="16" t="s">
        <v>10</v>
      </c>
      <c r="C45" s="16" t="s">
        <v>63</v>
      </c>
      <c r="D45" s="17" t="s">
        <v>19</v>
      </c>
      <c r="E45" s="17" t="s">
        <v>20</v>
      </c>
      <c r="F45" s="6">
        <v>90</v>
      </c>
      <c r="G45" s="3">
        <v>141660</v>
      </c>
      <c r="H45" s="4"/>
    </row>
    <row r="46" spans="1:11">
      <c r="A46" s="2" t="s">
        <v>23</v>
      </c>
      <c r="B46" s="16" t="s">
        <v>29</v>
      </c>
      <c r="C46" s="2" t="s">
        <v>31</v>
      </c>
      <c r="D46" s="17" t="s">
        <v>19</v>
      </c>
      <c r="E46" s="17" t="s">
        <v>20</v>
      </c>
      <c r="F46" s="6">
        <v>90</v>
      </c>
      <c r="G46" s="3">
        <v>262986.67</v>
      </c>
      <c r="H46" s="4"/>
    </row>
    <row r="47" spans="1:11">
      <c r="A47" s="2" t="s">
        <v>23</v>
      </c>
      <c r="B47" s="16" t="s">
        <v>29</v>
      </c>
      <c r="C47" s="2" t="s">
        <v>32</v>
      </c>
      <c r="D47" s="17" t="s">
        <v>19</v>
      </c>
      <c r="E47" s="17" t="s">
        <v>20</v>
      </c>
      <c r="F47" s="6">
        <v>90</v>
      </c>
      <c r="G47" s="3">
        <v>179504.73</v>
      </c>
      <c r="H47" s="4"/>
      <c r="K47" s="1"/>
    </row>
    <row r="48" spans="1:11">
      <c r="A48" s="2" t="s">
        <v>23</v>
      </c>
      <c r="B48" s="16" t="s">
        <v>10</v>
      </c>
      <c r="C48" s="2" t="s">
        <v>33</v>
      </c>
      <c r="D48" s="17" t="s">
        <v>19</v>
      </c>
      <c r="E48" s="17" t="s">
        <v>20</v>
      </c>
      <c r="F48" s="6">
        <v>90</v>
      </c>
      <c r="G48" s="3">
        <v>44706.67</v>
      </c>
      <c r="H48" s="4"/>
    </row>
    <row r="49" spans="1:8">
      <c r="A49" s="2" t="s">
        <v>23</v>
      </c>
      <c r="B49" s="16" t="s">
        <v>10</v>
      </c>
      <c r="C49" s="2" t="s">
        <v>34</v>
      </c>
      <c r="D49" s="17" t="s">
        <v>19</v>
      </c>
      <c r="E49" s="17" t="s">
        <v>20</v>
      </c>
      <c r="F49" s="6">
        <v>90</v>
      </c>
      <c r="G49" s="3">
        <v>65106.67</v>
      </c>
      <c r="H49" s="4"/>
    </row>
    <row r="50" spans="1:8">
      <c r="A50" s="2" t="s">
        <v>30</v>
      </c>
      <c r="B50" s="16" t="s">
        <v>10</v>
      </c>
      <c r="C50" s="2" t="s">
        <v>35</v>
      </c>
      <c r="D50" s="17" t="s">
        <v>19</v>
      </c>
      <c r="E50" s="17" t="s">
        <v>20</v>
      </c>
      <c r="F50" s="6">
        <v>90</v>
      </c>
      <c r="G50" s="3">
        <v>26763.47</v>
      </c>
      <c r="H50" s="4"/>
    </row>
    <row r="51" spans="1:8">
      <c r="A51" s="2" t="s">
        <v>30</v>
      </c>
      <c r="B51" s="16" t="s">
        <v>10</v>
      </c>
      <c r="C51" s="2" t="s">
        <v>36</v>
      </c>
      <c r="D51" s="17" t="s">
        <v>19</v>
      </c>
      <c r="E51" s="17" t="s">
        <v>20</v>
      </c>
      <c r="F51" s="6">
        <v>90</v>
      </c>
      <c r="G51" s="3">
        <v>45098.99</v>
      </c>
      <c r="H51" s="4"/>
    </row>
    <row r="52" spans="1:8" ht="45">
      <c r="A52" s="2" t="s">
        <v>30</v>
      </c>
      <c r="B52" s="16" t="s">
        <v>10</v>
      </c>
      <c r="C52" s="2" t="s">
        <v>37</v>
      </c>
      <c r="D52" s="17" t="s">
        <v>19</v>
      </c>
      <c r="E52" s="17" t="s">
        <v>20</v>
      </c>
      <c r="F52" s="6">
        <v>90</v>
      </c>
      <c r="G52" s="3">
        <v>75378.87</v>
      </c>
      <c r="H52" s="4"/>
    </row>
    <row r="53" spans="1:8" ht="60">
      <c r="A53" s="2" t="s">
        <v>23</v>
      </c>
      <c r="B53" s="16" t="s">
        <v>10</v>
      </c>
      <c r="C53" s="2" t="s">
        <v>39</v>
      </c>
      <c r="D53" s="17" t="s">
        <v>19</v>
      </c>
      <c r="E53" s="17" t="s">
        <v>20</v>
      </c>
      <c r="F53" s="6">
        <v>90</v>
      </c>
      <c r="G53" s="3">
        <v>161696.17000000001</v>
      </c>
      <c r="H53" s="4"/>
    </row>
    <row r="54" spans="1:8">
      <c r="A54" s="16" t="s">
        <v>4</v>
      </c>
      <c r="B54" s="16" t="s">
        <v>4</v>
      </c>
      <c r="C54" s="16" t="s">
        <v>59</v>
      </c>
      <c r="D54" s="3" t="s">
        <v>19</v>
      </c>
      <c r="E54" s="3" t="s">
        <v>26</v>
      </c>
      <c r="F54" s="3">
        <v>60</v>
      </c>
      <c r="G54" s="3">
        <v>61824.67</v>
      </c>
      <c r="H54" s="16"/>
    </row>
    <row r="55" spans="1:8">
      <c r="A55" s="41" t="s">
        <v>60</v>
      </c>
      <c r="B55" s="42"/>
      <c r="C55" s="42"/>
      <c r="D55" s="42"/>
      <c r="E55" s="42"/>
      <c r="F55" s="43"/>
      <c r="G55" s="39">
        <f>SUM(G44:G54)</f>
        <v>1137650.9099999999</v>
      </c>
      <c r="H55" s="40"/>
    </row>
    <row r="56" spans="1:8">
      <c r="A56" s="41" t="s">
        <v>61</v>
      </c>
      <c r="B56" s="42"/>
      <c r="C56" s="42"/>
      <c r="D56" s="42"/>
      <c r="E56" s="42"/>
      <c r="F56" s="43"/>
      <c r="G56" s="39">
        <f>G12+G17+G22+G25+G42+G55</f>
        <v>7699999.9900000002</v>
      </c>
      <c r="H56" s="39">
        <f>H12+H17+H22+H25+H42+H55</f>
        <v>1402.38</v>
      </c>
    </row>
    <row r="57" spans="1:8">
      <c r="A57" s="12"/>
      <c r="D57" s="13"/>
      <c r="E57" s="14"/>
      <c r="F57" s="15"/>
      <c r="G57" s="14"/>
      <c r="H57" s="13"/>
    </row>
    <row r="58" spans="1:8">
      <c r="D58" s="13"/>
      <c r="E58" s="13"/>
      <c r="F58" s="13"/>
      <c r="G58" s="13"/>
      <c r="H58" s="13"/>
    </row>
    <row r="59" spans="1:8">
      <c r="D59" s="13"/>
      <c r="E59" s="13"/>
      <c r="F59" s="13"/>
      <c r="G59" s="13"/>
      <c r="H59" s="13"/>
    </row>
    <row r="60" spans="1:8">
      <c r="D60" s="13"/>
      <c r="E60" s="13"/>
      <c r="F60" s="13"/>
      <c r="G60" s="13"/>
      <c r="H60" s="13"/>
    </row>
    <row r="61" spans="1:8">
      <c r="D61" s="13"/>
      <c r="E61" s="13"/>
      <c r="F61" s="13"/>
      <c r="G61" s="13"/>
      <c r="H61" s="13"/>
    </row>
    <row r="62" spans="1:8">
      <c r="D62" s="13"/>
      <c r="E62" s="13"/>
      <c r="F62" s="13"/>
      <c r="G62" s="13"/>
      <c r="H62" s="13"/>
    </row>
    <row r="63" spans="1:8">
      <c r="D63" s="13"/>
      <c r="E63" s="13"/>
      <c r="F63" s="13"/>
      <c r="G63" s="13"/>
      <c r="H63" s="13"/>
    </row>
    <row r="64" spans="1:8">
      <c r="D64" s="13"/>
      <c r="E64" s="13"/>
      <c r="F64" s="13"/>
      <c r="G64" s="13"/>
      <c r="H64" s="13"/>
    </row>
    <row r="65" spans="4:8">
      <c r="D65" s="13"/>
      <c r="E65" s="14"/>
      <c r="F65" s="15"/>
      <c r="G65" s="14"/>
      <c r="H65" s="13"/>
    </row>
    <row r="66" spans="4:8">
      <c r="D66" s="13"/>
      <c r="E66" s="13"/>
      <c r="F66" s="13"/>
      <c r="G66" s="13"/>
      <c r="H66" s="13"/>
    </row>
    <row r="67" spans="4:8">
      <c r="D67" s="13"/>
      <c r="E67" s="13"/>
      <c r="F67" s="13"/>
      <c r="G67" s="13"/>
      <c r="H67" s="13"/>
    </row>
    <row r="68" spans="4:8">
      <c r="D68" s="13"/>
      <c r="E68" s="13"/>
      <c r="F68" s="13"/>
      <c r="G68" s="13"/>
      <c r="H68" s="13"/>
    </row>
    <row r="69" spans="4:8">
      <c r="D69" s="13"/>
      <c r="E69" s="13"/>
      <c r="F69" s="13"/>
      <c r="G69" s="13"/>
      <c r="H69" s="13"/>
    </row>
    <row r="70" spans="4:8">
      <c r="D70" s="13"/>
      <c r="E70" s="13"/>
      <c r="F70" s="13"/>
      <c r="G70" s="13"/>
      <c r="H70" s="13"/>
    </row>
    <row r="71" spans="4:8">
      <c r="D71" s="13"/>
      <c r="E71" s="13"/>
      <c r="F71" s="13"/>
      <c r="G71" s="13"/>
      <c r="H71" s="13"/>
    </row>
    <row r="72" spans="4:8">
      <c r="D72" s="13"/>
      <c r="E72" s="13"/>
      <c r="F72" s="13"/>
      <c r="G72" s="13"/>
      <c r="H72" s="13"/>
    </row>
    <row r="73" spans="4:8">
      <c r="D73" s="13"/>
      <c r="E73" s="13"/>
      <c r="F73" s="13"/>
      <c r="G73" s="13"/>
      <c r="H73" s="13"/>
    </row>
  </sheetData>
  <mergeCells count="25">
    <mergeCell ref="A9:H9"/>
    <mergeCell ref="A13:H13"/>
    <mergeCell ref="A18:H18"/>
    <mergeCell ref="A23:H23"/>
    <mergeCell ref="A26:H26"/>
    <mergeCell ref="F5:F7"/>
    <mergeCell ref="G5:G7"/>
    <mergeCell ref="H5:H7"/>
    <mergeCell ref="A1:H1"/>
    <mergeCell ref="A2:H2"/>
    <mergeCell ref="A3:H3"/>
    <mergeCell ref="A5:A7"/>
    <mergeCell ref="B5:B7"/>
    <mergeCell ref="C5:C7"/>
    <mergeCell ref="D5:E6"/>
    <mergeCell ref="A55:F55"/>
    <mergeCell ref="A56:F56"/>
    <mergeCell ref="A42:F42"/>
    <mergeCell ref="A25:F25"/>
    <mergeCell ref="A12:F12"/>
    <mergeCell ref="A17:F17"/>
    <mergeCell ref="A22:F22"/>
    <mergeCell ref="A43:H43"/>
    <mergeCell ref="A27:A38"/>
    <mergeCell ref="B27:B38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2016-05-30T04:10:33Z</dcterms:modified>
</cp:coreProperties>
</file>